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:\Lovekamp\2025 KY Rate Case\Post Hearing\"/>
    </mc:Choice>
  </mc:AlternateContent>
  <xr:revisionPtr revIDLastSave="0" documentId="13_ncr:1_{6EC4CDFB-564E-494F-91F9-7558C36D6011}" xr6:coauthVersionLast="47" xr6:coauthVersionMax="47" xr10:uidLastSave="{00000000-0000-0000-0000-000000000000}"/>
  <bookViews>
    <workbookView xWindow="-28920" yWindow="1680" windowWidth="29040" windowHeight="15720" xr2:uid="{9822505A-3ED3-4692-8B8E-1609055DCDC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9" i="1" l="1"/>
  <c r="J24" i="1"/>
  <c r="J26" i="1" s="1"/>
  <c r="I69" i="1"/>
  <c r="I71" i="1" s="1"/>
  <c r="I40" i="1"/>
  <c r="I42" i="1" s="1"/>
  <c r="I11" i="1"/>
  <c r="I13" i="1" s="1"/>
  <c r="J82" i="1"/>
  <c r="J84" i="1" s="1"/>
  <c r="G82" i="1"/>
  <c r="G84" i="1" s="1"/>
  <c r="E82" i="1"/>
  <c r="E84" i="1" s="1"/>
  <c r="F69" i="1"/>
  <c r="E69" i="1"/>
  <c r="E71" i="1" s="1"/>
  <c r="D69" i="1"/>
  <c r="D71" i="1" s="1"/>
  <c r="C69" i="1"/>
  <c r="C71" i="1" s="1"/>
  <c r="B69" i="1"/>
  <c r="J53" i="1"/>
  <c r="J55" i="1" s="1"/>
  <c r="G53" i="1"/>
  <c r="G55" i="1" s="1"/>
  <c r="F40" i="1"/>
  <c r="F42" i="1" s="1"/>
  <c r="E40" i="1"/>
  <c r="D40" i="1"/>
  <c r="C40" i="1"/>
  <c r="C42" i="1" s="1"/>
  <c r="B40" i="1"/>
  <c r="G24" i="1"/>
  <c r="G26" i="1" s="1"/>
  <c r="E24" i="1"/>
  <c r="E26" i="1" s="1"/>
  <c r="F11" i="1"/>
  <c r="F13" i="1" s="1"/>
  <c r="E11" i="1"/>
  <c r="E13" i="1" s="1"/>
  <c r="D11" i="1"/>
  <c r="C11" i="1"/>
  <c r="C13" i="1" s="1"/>
  <c r="B11" i="1"/>
  <c r="B13" i="1" s="1"/>
  <c r="E112" i="1"/>
  <c r="F112" i="1"/>
  <c r="G112" i="1"/>
  <c r="H112" i="1"/>
  <c r="I112" i="1"/>
  <c r="J112" i="1"/>
  <c r="C99" i="1"/>
  <c r="D99" i="1"/>
  <c r="E99" i="1"/>
  <c r="F99" i="1"/>
  <c r="G99" i="1"/>
  <c r="H99" i="1"/>
  <c r="B99" i="1"/>
  <c r="F84" i="1"/>
  <c r="H84" i="1"/>
  <c r="I84" i="1"/>
  <c r="F71" i="1"/>
  <c r="G71" i="1"/>
  <c r="H71" i="1"/>
  <c r="B71" i="1"/>
  <c r="E55" i="1"/>
  <c r="F55" i="1"/>
  <c r="H55" i="1"/>
  <c r="I55" i="1"/>
  <c r="D42" i="1"/>
  <c r="E42" i="1"/>
  <c r="G42" i="1"/>
  <c r="H42" i="1"/>
  <c r="B42" i="1"/>
  <c r="F26" i="1"/>
  <c r="H26" i="1"/>
  <c r="I26" i="1"/>
  <c r="D13" i="1"/>
  <c r="G13" i="1"/>
  <c r="H13" i="1"/>
</calcChain>
</file>

<file path=xl/sharedStrings.xml><?xml version="1.0" encoding="utf-8"?>
<sst xmlns="http://schemas.openxmlformats.org/spreadsheetml/2006/main" count="215" uniqueCount="39">
  <si>
    <t>41 - H</t>
  </si>
  <si>
    <t>41 - I</t>
  </si>
  <si>
    <t>41 - J</t>
  </si>
  <si>
    <t>41 - K</t>
  </si>
  <si>
    <t>Medical</t>
  </si>
  <si>
    <t>Dental</t>
  </si>
  <si>
    <t>Vision</t>
  </si>
  <si>
    <t>Basic Life</t>
  </si>
  <si>
    <t>Categories</t>
  </si>
  <si>
    <t>Employee Cost</t>
  </si>
  <si>
    <t>Total Company Cost</t>
  </si>
  <si>
    <t>Bargaining Unit</t>
  </si>
  <si>
    <t>Executive</t>
  </si>
  <si>
    <t>Exempt</t>
  </si>
  <si>
    <t>Hourly</t>
  </si>
  <si>
    <t>Manager</t>
  </si>
  <si>
    <t>Non-exempt</t>
  </si>
  <si>
    <t>Grand Total</t>
  </si>
  <si>
    <t>41 - N</t>
  </si>
  <si>
    <t>41 - O</t>
  </si>
  <si>
    <t>Defined Contribution</t>
  </si>
  <si>
    <t>Dependent Life</t>
  </si>
  <si>
    <t>Supplemental Life</t>
  </si>
  <si>
    <t>Long-Term Disability</t>
  </si>
  <si>
    <t>Total Company Cost - Match</t>
  </si>
  <si>
    <t>Total Company Cost - RIA</t>
  </si>
  <si>
    <t>Total Total Company Cost</t>
  </si>
  <si>
    <t>Base Year - Benefit plan by Categories</t>
  </si>
  <si>
    <t>2022- Benefit plan by Categories</t>
  </si>
  <si>
    <t>2023 - Benefit plan by Categories</t>
  </si>
  <si>
    <t>2024 - Benefit plan by Categories</t>
  </si>
  <si>
    <t>Base Year - 
9/1/2024-2/28/2025</t>
  </si>
  <si>
    <t>Case Nos. 2025-00113 and 2025-00114</t>
  </si>
  <si>
    <t>Attachment 7 to PSC-1 Question No. 41</t>
  </si>
  <si>
    <t>Poplaski</t>
  </si>
  <si>
    <t>Page # of #</t>
  </si>
  <si>
    <t>The above is the header for the PDF</t>
  </si>
  <si>
    <t>Director</t>
  </si>
  <si>
    <t>Total Company Cost - RIA*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</si>
</sst>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 Unicode MS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67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164" fontId="4" fillId="0" borderId="3" xfId="1" applyNumberFormat="1" applyFont="1" applyFill="1" applyBorder="1"/>
    <xf numFmtId="164" fontId="4" fillId="0" borderId="0" xfId="0" applyNumberFormat="1" applyFont="1"/>
    <xf numFmtId="164" fontId="4" fillId="0" borderId="4" xfId="1" applyNumberFormat="1" applyFont="1" applyFill="1" applyBorder="1"/>
    <xf numFmtId="0" fontId="3" fillId="0" borderId="0" xfId="0" applyFont="1" applyAlignment="1">
      <alignment horizontal="right"/>
    </xf>
    <xf numFmtId="164" fontId="3" fillId="0" borderId="0" xfId="1" applyNumberFormat="1" applyFont="1" applyFill="1" applyBorder="1"/>
    <xf numFmtId="164" fontId="4" fillId="0" borderId="5" xfId="1" applyNumberFormat="1" applyFont="1" applyFill="1" applyBorder="1"/>
    <xf numFmtId="164" fontId="4" fillId="0" borderId="9" xfId="1" applyNumberFormat="1" applyFont="1" applyFill="1" applyBorder="1"/>
    <xf numFmtId="44" fontId="4" fillId="0" borderId="4" xfId="0" applyNumberFormat="1" applyFont="1" applyBorder="1"/>
    <xf numFmtId="0" fontId="4" fillId="0" borderId="4" xfId="0" applyFont="1" applyBorder="1"/>
    <xf numFmtId="44" fontId="4" fillId="0" borderId="4" xfId="1" applyFont="1" applyFill="1" applyBorder="1"/>
    <xf numFmtId="0" fontId="5" fillId="0" borderId="4" xfId="2" applyFont="1" applyBorder="1"/>
    <xf numFmtId="164" fontId="4" fillId="0" borderId="16" xfId="1" applyNumberFormat="1" applyFont="1" applyFill="1" applyBorder="1"/>
    <xf numFmtId="44" fontId="4" fillId="0" borderId="17" xfId="0" applyNumberFormat="1" applyFont="1" applyBorder="1"/>
    <xf numFmtId="164" fontId="3" fillId="0" borderId="19" xfId="1" applyNumberFormat="1" applyFont="1" applyFill="1" applyBorder="1"/>
    <xf numFmtId="164" fontId="3" fillId="0" borderId="20" xfId="1" applyNumberFormat="1" applyFont="1" applyFill="1" applyBorder="1"/>
    <xf numFmtId="0" fontId="4" fillId="0" borderId="17" xfId="0" applyFont="1" applyBorder="1"/>
    <xf numFmtId="44" fontId="4" fillId="0" borderId="17" xfId="1" applyFont="1" applyFill="1" applyBorder="1"/>
    <xf numFmtId="0" fontId="5" fillId="0" borderId="17" xfId="2" applyFont="1" applyBorder="1"/>
    <xf numFmtId="164" fontId="4" fillId="0" borderId="21" xfId="1" applyNumberFormat="1" applyFont="1" applyFill="1" applyBorder="1"/>
    <xf numFmtId="44" fontId="4" fillId="0" borderId="22" xfId="1" applyFont="1" applyFill="1" applyBorder="1"/>
    <xf numFmtId="0" fontId="3" fillId="0" borderId="6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5" fillId="0" borderId="22" xfId="2" applyFont="1" applyBorder="1"/>
    <xf numFmtId="0" fontId="4" fillId="0" borderId="22" xfId="0" applyFont="1" applyBorder="1"/>
    <xf numFmtId="44" fontId="4" fillId="0" borderId="22" xfId="0" applyNumberFormat="1" applyFont="1" applyBorder="1"/>
    <xf numFmtId="0" fontId="3" fillId="0" borderId="23" xfId="0" applyFont="1" applyBorder="1" applyAlignment="1">
      <alignment horizontal="center"/>
    </xf>
    <xf numFmtId="0" fontId="4" fillId="0" borderId="2" xfId="0" applyFont="1" applyBorder="1"/>
    <xf numFmtId="0" fontId="4" fillId="0" borderId="24" xfId="0" applyFont="1" applyBorder="1"/>
    <xf numFmtId="0" fontId="4" fillId="0" borderId="25" xfId="0" applyFont="1" applyBorder="1"/>
    <xf numFmtId="0" fontId="3" fillId="0" borderId="26" xfId="0" applyFont="1" applyBorder="1" applyAlignment="1">
      <alignment horizontal="right"/>
    </xf>
    <xf numFmtId="0" fontId="3" fillId="0" borderId="8" xfId="0" applyFont="1" applyBorder="1" applyAlignment="1">
      <alignment horizontal="center"/>
    </xf>
    <xf numFmtId="44" fontId="4" fillId="0" borderId="28" xfId="1" applyFont="1" applyFill="1" applyBorder="1"/>
    <xf numFmtId="44" fontId="4" fillId="0" borderId="5" xfId="1" applyFont="1" applyFill="1" applyBorder="1"/>
    <xf numFmtId="44" fontId="4" fillId="0" borderId="29" xfId="1" applyFont="1" applyFill="1" applyBorder="1"/>
    <xf numFmtId="164" fontId="3" fillId="0" borderId="30" xfId="1" applyNumberFormat="1" applyFont="1" applyFill="1" applyBorder="1"/>
    <xf numFmtId="44" fontId="4" fillId="0" borderId="14" xfId="1" applyFont="1" applyFill="1" applyBorder="1"/>
    <xf numFmtId="44" fontId="4" fillId="0" borderId="3" xfId="1" applyFont="1" applyFill="1" applyBorder="1"/>
    <xf numFmtId="44" fontId="4" fillId="0" borderId="15" xfId="1" applyFont="1" applyFill="1" applyBorder="1"/>
    <xf numFmtId="164" fontId="3" fillId="0" borderId="18" xfId="1" applyNumberFormat="1" applyFont="1" applyFill="1" applyBorder="1"/>
    <xf numFmtId="164" fontId="4" fillId="0" borderId="28" xfId="1" applyNumberFormat="1" applyFont="1" applyFill="1" applyBorder="1"/>
    <xf numFmtId="164" fontId="4" fillId="0" borderId="29" xfId="1" applyNumberFormat="1" applyFont="1" applyFill="1" applyBorder="1"/>
    <xf numFmtId="164" fontId="4" fillId="0" borderId="14" xfId="1" applyNumberFormat="1" applyFont="1" applyFill="1" applyBorder="1"/>
    <xf numFmtId="164" fontId="4" fillId="0" borderId="22" xfId="1" applyNumberFormat="1" applyFont="1" applyFill="1" applyBorder="1"/>
    <xf numFmtId="164" fontId="4" fillId="0" borderId="15" xfId="1" applyNumberFormat="1" applyFont="1" applyFill="1" applyBorder="1"/>
    <xf numFmtId="164" fontId="4" fillId="0" borderId="17" xfId="1" applyNumberFormat="1" applyFont="1" applyFill="1" applyBorder="1"/>
    <xf numFmtId="0" fontId="3" fillId="0" borderId="31" xfId="0" applyFont="1" applyBorder="1" applyAlignment="1">
      <alignment horizontal="center" wrapText="1"/>
    </xf>
    <xf numFmtId="0" fontId="3" fillId="0" borderId="24" xfId="0" applyFont="1" applyBorder="1"/>
    <xf numFmtId="0" fontId="6" fillId="0" borderId="0" xfId="0" applyFont="1"/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3">
    <cellStyle name="Currency" xfId="1" builtinId="4"/>
    <cellStyle name="Normal" xfId="0" builtinId="0"/>
    <cellStyle name="Normal 2" xfId="2" xr:uid="{9CCE83BA-57F2-4ADB-B794-5C68D36E30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51427-7E70-48FF-928E-D263E91C9CE1}">
  <sheetPr>
    <pageSetUpPr fitToPage="1"/>
  </sheetPr>
  <dimension ref="A1:L112"/>
  <sheetViews>
    <sheetView tabSelected="1" zoomScale="110" zoomScaleNormal="110" workbookViewId="0"/>
  </sheetViews>
  <sheetFormatPr defaultColWidth="8.85546875" defaultRowHeight="15.75"/>
  <cols>
    <col min="1" max="1" width="36.42578125" style="2" bestFit="1" customWidth="1"/>
    <col min="2" max="2" width="28.5703125" style="2" customWidth="1"/>
    <col min="3" max="3" width="32.42578125" style="2" bestFit="1" customWidth="1"/>
    <col min="4" max="4" width="26.28515625" style="2" bestFit="1" customWidth="1"/>
    <col min="5" max="7" width="20.42578125" style="2" bestFit="1" customWidth="1"/>
    <col min="8" max="8" width="20.42578125" style="2" customWidth="1"/>
    <col min="9" max="10" width="20.42578125" style="2" bestFit="1" customWidth="1"/>
    <col min="11" max="16384" width="8.85546875" style="2"/>
  </cols>
  <sheetData>
    <row r="1" spans="1:12">
      <c r="A1" s="1" t="s">
        <v>28</v>
      </c>
      <c r="L1" s="52" t="s">
        <v>32</v>
      </c>
    </row>
    <row r="2" spans="1:12" ht="16.5" thickBot="1">
      <c r="L2" s="52" t="s">
        <v>33</v>
      </c>
    </row>
    <row r="3" spans="1:12">
      <c r="A3" s="57">
        <v>2022</v>
      </c>
      <c r="B3" s="59" t="s">
        <v>0</v>
      </c>
      <c r="C3" s="61"/>
      <c r="D3" s="59" t="s">
        <v>1</v>
      </c>
      <c r="E3" s="61"/>
      <c r="F3" s="59" t="s">
        <v>2</v>
      </c>
      <c r="G3" s="61"/>
      <c r="H3" s="62" t="s">
        <v>3</v>
      </c>
      <c r="I3" s="61"/>
      <c r="J3" s="3"/>
      <c r="L3" s="52" t="s">
        <v>35</v>
      </c>
    </row>
    <row r="4" spans="1:12">
      <c r="A4" s="58"/>
      <c r="B4" s="63" t="s">
        <v>4</v>
      </c>
      <c r="C4" s="65"/>
      <c r="D4" s="63" t="s">
        <v>5</v>
      </c>
      <c r="E4" s="65"/>
      <c r="F4" s="63" t="s">
        <v>6</v>
      </c>
      <c r="G4" s="65"/>
      <c r="H4" s="66" t="s">
        <v>7</v>
      </c>
      <c r="I4" s="65">
        <v>0</v>
      </c>
      <c r="J4" s="1"/>
      <c r="L4" s="52" t="s">
        <v>34</v>
      </c>
    </row>
    <row r="5" spans="1:12" ht="32.25" thickBot="1">
      <c r="A5" s="30" t="s">
        <v>8</v>
      </c>
      <c r="B5" s="53" t="s">
        <v>9</v>
      </c>
      <c r="C5" s="54" t="s">
        <v>10</v>
      </c>
      <c r="D5" s="53" t="s">
        <v>9</v>
      </c>
      <c r="E5" s="54" t="s">
        <v>10</v>
      </c>
      <c r="F5" s="53" t="s">
        <v>9</v>
      </c>
      <c r="G5" s="54" t="s">
        <v>10</v>
      </c>
      <c r="H5" s="55" t="s">
        <v>9</v>
      </c>
      <c r="I5" s="54" t="s">
        <v>10</v>
      </c>
      <c r="J5" s="3"/>
    </row>
    <row r="6" spans="1:12">
      <c r="A6" s="31" t="s">
        <v>11</v>
      </c>
      <c r="B6" s="40">
        <v>2312704</v>
      </c>
      <c r="C6" s="23">
        <v>8236960</v>
      </c>
      <c r="D6" s="40">
        <v>186917.5</v>
      </c>
      <c r="E6" s="23">
        <v>328253.5</v>
      </c>
      <c r="F6" s="40">
        <v>128053.60000000062</v>
      </c>
      <c r="G6" s="23"/>
      <c r="H6" s="44"/>
      <c r="I6" s="29">
        <v>144293.68000000052</v>
      </c>
      <c r="L6" s="52" t="s">
        <v>36</v>
      </c>
    </row>
    <row r="7" spans="1:12">
      <c r="A7" s="32" t="s">
        <v>12</v>
      </c>
      <c r="B7" s="41">
        <v>27962.5</v>
      </c>
      <c r="C7" s="13">
        <v>112067</v>
      </c>
      <c r="D7" s="41">
        <v>2548.5</v>
      </c>
      <c r="E7" s="13">
        <v>4392</v>
      </c>
      <c r="F7" s="41">
        <v>1694.0699999999997</v>
      </c>
      <c r="G7" s="13"/>
      <c r="H7" s="9"/>
      <c r="I7" s="11">
        <v>3591.7200000000003</v>
      </c>
    </row>
    <row r="8" spans="1:12">
      <c r="A8" s="32" t="s">
        <v>13</v>
      </c>
      <c r="B8" s="41">
        <v>3247859</v>
      </c>
      <c r="C8" s="13">
        <v>13231346.5</v>
      </c>
      <c r="D8" s="41">
        <v>303342.5</v>
      </c>
      <c r="E8" s="13">
        <v>535274.5</v>
      </c>
      <c r="F8" s="41">
        <v>205742.76000000068</v>
      </c>
      <c r="G8" s="13"/>
      <c r="H8" s="9"/>
      <c r="I8" s="11">
        <v>340307.11999999982</v>
      </c>
    </row>
    <row r="9" spans="1:12">
      <c r="A9" s="32" t="s">
        <v>14</v>
      </c>
      <c r="B9" s="41">
        <v>1294502.5</v>
      </c>
      <c r="C9" s="13">
        <v>4644473.5</v>
      </c>
      <c r="D9" s="41">
        <v>105369.5</v>
      </c>
      <c r="E9" s="13">
        <v>184160</v>
      </c>
      <c r="F9" s="41">
        <v>73497.660000000091</v>
      </c>
      <c r="G9" s="13"/>
      <c r="H9" s="9"/>
      <c r="I9" s="11">
        <v>94137.230000000098</v>
      </c>
    </row>
    <row r="10" spans="1:12">
      <c r="A10" s="32" t="s">
        <v>15</v>
      </c>
      <c r="B10" s="41">
        <v>480171.5</v>
      </c>
      <c r="C10" s="13">
        <v>1975627.5</v>
      </c>
      <c r="D10" s="41">
        <v>48457</v>
      </c>
      <c r="E10" s="13">
        <v>84814.5</v>
      </c>
      <c r="F10" s="41">
        <v>32270.010000000028</v>
      </c>
      <c r="G10" s="13"/>
      <c r="H10" s="9"/>
      <c r="I10" s="11">
        <v>62603.839999999989</v>
      </c>
    </row>
    <row r="11" spans="1:12">
      <c r="A11" s="32" t="s">
        <v>16</v>
      </c>
      <c r="B11" s="41">
        <f>1487281.5+9903.5</f>
        <v>1497185</v>
      </c>
      <c r="C11" s="13">
        <f>6031131.5+33014.5</f>
        <v>6064146</v>
      </c>
      <c r="D11" s="41">
        <f>140490.5+210</f>
        <v>140700.5</v>
      </c>
      <c r="E11" s="13">
        <f>242441.5+357</f>
        <v>242798.5</v>
      </c>
      <c r="F11" s="41">
        <f>95942.0700000003+132.31</f>
        <v>96074.380000000296</v>
      </c>
      <c r="G11" s="13"/>
      <c r="H11" s="9"/>
      <c r="I11" s="11">
        <f>104501.35+91.64</f>
        <v>104592.99</v>
      </c>
    </row>
    <row r="12" spans="1:12" ht="16.5" thickBot="1">
      <c r="A12" s="33" t="s">
        <v>37</v>
      </c>
      <c r="B12" s="42">
        <v>157525</v>
      </c>
      <c r="C12" s="20">
        <v>667503</v>
      </c>
      <c r="D12" s="42">
        <v>16775.5</v>
      </c>
      <c r="E12" s="20">
        <v>28899</v>
      </c>
      <c r="F12" s="42">
        <v>11156.859999999999</v>
      </c>
      <c r="G12" s="20"/>
      <c r="H12" s="45"/>
      <c r="I12" s="16">
        <v>22625.34999999998</v>
      </c>
    </row>
    <row r="13" spans="1:12" ht="16.5" thickBot="1">
      <c r="A13" s="34" t="s">
        <v>17</v>
      </c>
      <c r="B13" s="43">
        <f>SUM(B6:B12)</f>
        <v>9017909.5</v>
      </c>
      <c r="C13" s="18">
        <f>SUM(C6:C12)</f>
        <v>34932123.5</v>
      </c>
      <c r="D13" s="43">
        <f t="shared" ref="D13:I13" si="0">SUM(D6:D12)</f>
        <v>804111</v>
      </c>
      <c r="E13" s="18">
        <f t="shared" si="0"/>
        <v>1408592</v>
      </c>
      <c r="F13" s="43">
        <f t="shared" si="0"/>
        <v>548489.34000000171</v>
      </c>
      <c r="G13" s="18">
        <f t="shared" si="0"/>
        <v>0</v>
      </c>
      <c r="H13" s="39">
        <f t="shared" si="0"/>
        <v>0</v>
      </c>
      <c r="I13" s="18">
        <f t="shared" si="0"/>
        <v>772151.9300000004</v>
      </c>
    </row>
    <row r="14" spans="1:12">
      <c r="B14" s="5"/>
      <c r="C14" s="5"/>
    </row>
    <row r="15" spans="1:12" ht="16.5" thickBot="1">
      <c r="B15" s="5"/>
      <c r="C15" s="5"/>
    </row>
    <row r="16" spans="1:12">
      <c r="A16" s="57">
        <v>2022</v>
      </c>
      <c r="B16" s="59" t="s">
        <v>18</v>
      </c>
      <c r="C16" s="60"/>
      <c r="D16" s="61"/>
      <c r="E16" s="59" t="s">
        <v>19</v>
      </c>
      <c r="F16" s="61"/>
      <c r="G16" s="59" t="s">
        <v>19</v>
      </c>
      <c r="H16" s="61"/>
      <c r="I16" s="59" t="s">
        <v>19</v>
      </c>
      <c r="J16" s="61"/>
    </row>
    <row r="17" spans="1:10">
      <c r="A17" s="58"/>
      <c r="B17" s="63" t="s">
        <v>20</v>
      </c>
      <c r="C17" s="64"/>
      <c r="D17" s="65">
        <v>0</v>
      </c>
      <c r="E17" s="63" t="s">
        <v>21</v>
      </c>
      <c r="F17" s="65">
        <v>0</v>
      </c>
      <c r="G17" s="63" t="s">
        <v>22</v>
      </c>
      <c r="H17" s="65">
        <v>0</v>
      </c>
      <c r="I17" s="63" t="s">
        <v>23</v>
      </c>
      <c r="J17" s="65"/>
    </row>
    <row r="18" spans="1:10" ht="32.25" thickBot="1">
      <c r="A18" s="30" t="s">
        <v>8</v>
      </c>
      <c r="B18" s="53" t="s">
        <v>24</v>
      </c>
      <c r="C18" s="56" t="s">
        <v>25</v>
      </c>
      <c r="D18" s="54" t="s">
        <v>26</v>
      </c>
      <c r="E18" s="53" t="s">
        <v>9</v>
      </c>
      <c r="F18" s="54" t="s">
        <v>10</v>
      </c>
      <c r="G18" s="53" t="s">
        <v>9</v>
      </c>
      <c r="H18" s="54" t="s">
        <v>10</v>
      </c>
      <c r="I18" s="53" t="s">
        <v>9</v>
      </c>
      <c r="J18" s="54" t="s">
        <v>10</v>
      </c>
    </row>
    <row r="19" spans="1:10">
      <c r="A19" s="31" t="s">
        <v>11</v>
      </c>
      <c r="B19" s="46">
        <v>2762313.7000000016</v>
      </c>
      <c r="C19" s="22"/>
      <c r="D19" s="47">
        <v>2762313.7000000016</v>
      </c>
      <c r="E19" s="40">
        <v>24327.289999999964</v>
      </c>
      <c r="F19" s="23"/>
      <c r="G19" s="40">
        <v>163886.85999999999</v>
      </c>
      <c r="H19" s="23"/>
      <c r="I19" s="40"/>
      <c r="J19" s="29">
        <v>145297.98999999993</v>
      </c>
    </row>
    <row r="20" spans="1:10">
      <c r="A20" s="32" t="s">
        <v>12</v>
      </c>
      <c r="B20" s="4">
        <v>69808.299999999988</v>
      </c>
      <c r="C20" s="10"/>
      <c r="D20" s="6">
        <v>69808.299999999988</v>
      </c>
      <c r="E20" s="41">
        <v>223.79000000000002</v>
      </c>
      <c r="F20" s="13"/>
      <c r="G20" s="41">
        <v>7549.78</v>
      </c>
      <c r="H20" s="13"/>
      <c r="I20" s="41"/>
      <c r="J20" s="11">
        <v>11253.12</v>
      </c>
    </row>
    <row r="21" spans="1:10">
      <c r="A21" s="32" t="s">
        <v>13</v>
      </c>
      <c r="B21" s="4">
        <v>4386807.5700000031</v>
      </c>
      <c r="C21" s="10"/>
      <c r="D21" s="6">
        <v>4386807.5700000031</v>
      </c>
      <c r="E21" s="41">
        <v>42358.539999999943</v>
      </c>
      <c r="F21" s="13"/>
      <c r="G21" s="41">
        <v>369038.10999999969</v>
      </c>
      <c r="H21" s="13"/>
      <c r="I21" s="41"/>
      <c r="J21" s="11">
        <v>481285.3499999998</v>
      </c>
    </row>
    <row r="22" spans="1:10">
      <c r="A22" s="32" t="s">
        <v>14</v>
      </c>
      <c r="B22" s="4">
        <v>1552829.3499999999</v>
      </c>
      <c r="C22" s="10"/>
      <c r="D22" s="6">
        <v>1552829.3499999999</v>
      </c>
      <c r="E22" s="41">
        <v>13710.76</v>
      </c>
      <c r="F22" s="13"/>
      <c r="G22" s="41">
        <v>106185.07999999999</v>
      </c>
      <c r="H22" s="13"/>
      <c r="I22" s="41"/>
      <c r="J22" s="11">
        <v>132068.39000000019</v>
      </c>
    </row>
    <row r="23" spans="1:10">
      <c r="A23" s="32" t="s">
        <v>15</v>
      </c>
      <c r="B23" s="4">
        <v>793995.82000000018</v>
      </c>
      <c r="C23" s="10"/>
      <c r="D23" s="6">
        <v>793995.82000000018</v>
      </c>
      <c r="E23" s="41">
        <v>7159.8300000000072</v>
      </c>
      <c r="F23" s="13"/>
      <c r="G23" s="41">
        <v>66988.179999999964</v>
      </c>
      <c r="H23" s="13"/>
      <c r="I23" s="41"/>
      <c r="J23" s="11">
        <v>92153.669999999984</v>
      </c>
    </row>
    <row r="24" spans="1:10">
      <c r="A24" s="32" t="s">
        <v>16</v>
      </c>
      <c r="B24" s="4">
        <v>1493138.2099999993</v>
      </c>
      <c r="C24" s="10"/>
      <c r="D24" s="6">
        <v>1493138.2099999993</v>
      </c>
      <c r="E24" s="41">
        <f>24844.35+24.72</f>
        <v>24869.07</v>
      </c>
      <c r="F24" s="13"/>
      <c r="G24" s="41">
        <f>145000.24+157.36</f>
        <v>145157.59999999998</v>
      </c>
      <c r="H24" s="13"/>
      <c r="I24" s="41"/>
      <c r="J24" s="11">
        <f>146889.689999999+135.23</f>
        <v>147024.91999999902</v>
      </c>
    </row>
    <row r="25" spans="1:10" ht="16.5" thickBot="1">
      <c r="A25" s="33" t="s">
        <v>37</v>
      </c>
      <c r="B25" s="48">
        <v>312722.97000000003</v>
      </c>
      <c r="C25" s="15"/>
      <c r="D25" s="49">
        <v>312722.97000000003</v>
      </c>
      <c r="E25" s="42">
        <v>1805.2399999999998</v>
      </c>
      <c r="F25" s="20"/>
      <c r="G25" s="42">
        <v>22478.039999999997</v>
      </c>
      <c r="H25" s="20"/>
      <c r="I25" s="42"/>
      <c r="J25" s="16">
        <v>41402.410000000018</v>
      </c>
    </row>
    <row r="26" spans="1:10" ht="16.5" thickBot="1">
      <c r="A26" s="34" t="s">
        <v>17</v>
      </c>
      <c r="B26" s="43">
        <v>11371615.920000002</v>
      </c>
      <c r="C26" s="17">
        <v>8120002.7000000002</v>
      </c>
      <c r="D26" s="18">
        <v>19491618.620000001</v>
      </c>
      <c r="E26" s="43">
        <f t="shared" ref="E26:I26" si="1">SUM(E19:E25)</f>
        <v>114454.51999999992</v>
      </c>
      <c r="F26" s="18">
        <f t="shared" si="1"/>
        <v>0</v>
      </c>
      <c r="G26" s="43">
        <f t="shared" si="1"/>
        <v>881283.64999999956</v>
      </c>
      <c r="H26" s="18">
        <f t="shared" si="1"/>
        <v>0</v>
      </c>
      <c r="I26" s="43">
        <f t="shared" si="1"/>
        <v>0</v>
      </c>
      <c r="J26" s="18">
        <f>SUM(J19:J25)</f>
        <v>1050485.8499999987</v>
      </c>
    </row>
    <row r="27" spans="1:10">
      <c r="B27" s="5"/>
      <c r="C27"/>
    </row>
    <row r="28" spans="1:10">
      <c r="B28" s="5"/>
      <c r="C28" s="5"/>
    </row>
    <row r="29" spans="1:10">
      <c r="A29" s="1"/>
      <c r="B29" s="5"/>
      <c r="C29" s="5"/>
    </row>
    <row r="30" spans="1:10">
      <c r="A30" s="1" t="s">
        <v>29</v>
      </c>
      <c r="B30" s="5"/>
      <c r="C30" s="5"/>
    </row>
    <row r="31" spans="1:10" ht="16.5" thickBot="1"/>
    <row r="32" spans="1:10">
      <c r="A32" s="57">
        <v>2023</v>
      </c>
      <c r="B32" s="59" t="s">
        <v>0</v>
      </c>
      <c r="C32" s="61"/>
      <c r="D32" s="59" t="s">
        <v>1</v>
      </c>
      <c r="E32" s="61"/>
      <c r="F32" s="59" t="s">
        <v>2</v>
      </c>
      <c r="G32" s="61"/>
      <c r="H32" s="62" t="s">
        <v>3</v>
      </c>
      <c r="I32" s="61"/>
      <c r="J32" s="1"/>
    </row>
    <row r="33" spans="1:10">
      <c r="A33" s="58"/>
      <c r="B33" s="63" t="s">
        <v>4</v>
      </c>
      <c r="C33" s="65"/>
      <c r="D33" s="63" t="s">
        <v>5</v>
      </c>
      <c r="E33" s="65"/>
      <c r="F33" s="63" t="s">
        <v>6</v>
      </c>
      <c r="G33" s="65"/>
      <c r="H33" s="66" t="s">
        <v>7</v>
      </c>
      <c r="I33" s="65"/>
      <c r="J33" s="1"/>
    </row>
    <row r="34" spans="1:10" ht="16.5" thickBot="1">
      <c r="A34" s="30" t="s">
        <v>8</v>
      </c>
      <c r="B34" s="24" t="s">
        <v>9</v>
      </c>
      <c r="C34" s="26" t="s">
        <v>10</v>
      </c>
      <c r="D34" s="24" t="s">
        <v>9</v>
      </c>
      <c r="E34" s="26" t="s">
        <v>10</v>
      </c>
      <c r="F34" s="24" t="s">
        <v>9</v>
      </c>
      <c r="G34" s="26" t="s">
        <v>10</v>
      </c>
      <c r="H34" s="35" t="s">
        <v>9</v>
      </c>
      <c r="I34" s="26" t="s">
        <v>10</v>
      </c>
      <c r="J34" s="3"/>
    </row>
    <row r="35" spans="1:10">
      <c r="A35" s="31" t="s">
        <v>11</v>
      </c>
      <c r="B35" s="40">
        <v>2503930</v>
      </c>
      <c r="C35" s="23">
        <v>8216152</v>
      </c>
      <c r="D35" s="40">
        <v>185529.5</v>
      </c>
      <c r="E35" s="23">
        <v>321499</v>
      </c>
      <c r="F35" s="40">
        <v>122398.80000000063</v>
      </c>
      <c r="G35" s="23"/>
      <c r="H35" s="44"/>
      <c r="I35" s="28">
        <v>142738.9800000003</v>
      </c>
    </row>
    <row r="36" spans="1:10">
      <c r="A36" s="32" t="s">
        <v>12</v>
      </c>
      <c r="B36" s="41">
        <v>38211.5</v>
      </c>
      <c r="C36" s="13">
        <v>137242</v>
      </c>
      <c r="D36" s="41">
        <v>3030</v>
      </c>
      <c r="E36" s="13">
        <v>5270</v>
      </c>
      <c r="F36" s="41">
        <v>2056.87</v>
      </c>
      <c r="G36" s="13"/>
      <c r="H36" s="9"/>
      <c r="I36" s="12">
        <v>4474.8000000000011</v>
      </c>
    </row>
    <row r="37" spans="1:10">
      <c r="A37" s="32" t="s">
        <v>13</v>
      </c>
      <c r="B37" s="41">
        <v>3266609.5</v>
      </c>
      <c r="C37" s="13">
        <v>11965730</v>
      </c>
      <c r="D37" s="41">
        <v>270901.5</v>
      </c>
      <c r="E37" s="13">
        <v>474022</v>
      </c>
      <c r="F37" s="41">
        <v>179420.41000000114</v>
      </c>
      <c r="G37" s="13"/>
      <c r="H37" s="9"/>
      <c r="I37" s="12">
        <v>300759.62000000064</v>
      </c>
    </row>
    <row r="38" spans="1:10">
      <c r="A38" s="32" t="s">
        <v>14</v>
      </c>
      <c r="B38" s="41">
        <v>1434051</v>
      </c>
      <c r="C38" s="13">
        <v>4690100</v>
      </c>
      <c r="D38" s="41">
        <v>104972.5</v>
      </c>
      <c r="E38" s="13">
        <v>182653</v>
      </c>
      <c r="F38" s="41">
        <v>72682.660000000062</v>
      </c>
      <c r="G38" s="13"/>
      <c r="H38" s="9"/>
      <c r="I38" s="12">
        <v>95996.14999999982</v>
      </c>
    </row>
    <row r="39" spans="1:10">
      <c r="A39" s="32" t="s">
        <v>15</v>
      </c>
      <c r="B39" s="41">
        <v>426984</v>
      </c>
      <c r="C39" s="13">
        <v>1588006</v>
      </c>
      <c r="D39" s="41">
        <v>37376.5</v>
      </c>
      <c r="E39" s="13">
        <v>65598</v>
      </c>
      <c r="F39" s="41">
        <v>24858.79</v>
      </c>
      <c r="G39" s="13"/>
      <c r="H39" s="9"/>
      <c r="I39" s="12">
        <v>50347.470000000023</v>
      </c>
    </row>
    <row r="40" spans="1:10">
      <c r="A40" s="32" t="s">
        <v>16</v>
      </c>
      <c r="B40" s="41">
        <f>1523454.34+4444</f>
        <v>1527898.34</v>
      </c>
      <c r="C40" s="13">
        <f>5497782+11996</f>
        <v>5509778</v>
      </c>
      <c r="D40" s="41">
        <f>128129.5+146.5</f>
        <v>128276</v>
      </c>
      <c r="E40" s="13">
        <f>219315.5+243.5</f>
        <v>219559</v>
      </c>
      <c r="F40" s="41">
        <f>84207.8100000004+40.9</f>
        <v>84248.710000000399</v>
      </c>
      <c r="G40" s="13"/>
      <c r="H40" s="9"/>
      <c r="I40" s="12">
        <f>94910.64+113.36</f>
        <v>95024</v>
      </c>
    </row>
    <row r="41" spans="1:10" ht="16.5" thickBot="1">
      <c r="A41" s="33" t="s">
        <v>37</v>
      </c>
      <c r="B41" s="42">
        <v>133851.5</v>
      </c>
      <c r="C41" s="20">
        <v>504374</v>
      </c>
      <c r="D41" s="42">
        <v>11836.5</v>
      </c>
      <c r="E41" s="20">
        <v>20524.5</v>
      </c>
      <c r="F41" s="42">
        <v>7260.0199999999986</v>
      </c>
      <c r="G41" s="20"/>
      <c r="H41" s="45"/>
      <c r="I41" s="19">
        <v>15695.429999999991</v>
      </c>
    </row>
    <row r="42" spans="1:10" ht="16.5" thickBot="1">
      <c r="A42" s="34" t="s">
        <v>17</v>
      </c>
      <c r="B42" s="43">
        <f>SUM(B35:B41)</f>
        <v>9331535.8399999999</v>
      </c>
      <c r="C42" s="18">
        <f t="shared" ref="C42:I42" si="2">SUM(C35:C41)</f>
        <v>32611382</v>
      </c>
      <c r="D42" s="43">
        <f t="shared" si="2"/>
        <v>741922.5</v>
      </c>
      <c r="E42" s="18">
        <f t="shared" si="2"/>
        <v>1289125.5</v>
      </c>
      <c r="F42" s="43">
        <f t="shared" si="2"/>
        <v>492926.26000000222</v>
      </c>
      <c r="G42" s="18">
        <f t="shared" si="2"/>
        <v>0</v>
      </c>
      <c r="H42" s="39">
        <f t="shared" si="2"/>
        <v>0</v>
      </c>
      <c r="I42" s="18">
        <f t="shared" si="2"/>
        <v>705036.45000000065</v>
      </c>
    </row>
    <row r="43" spans="1:10">
      <c r="B43" s="5"/>
      <c r="C43" s="5"/>
    </row>
    <row r="44" spans="1:10" ht="16.5" thickBot="1">
      <c r="B44" s="5"/>
      <c r="C44" s="5"/>
    </row>
    <row r="45" spans="1:10">
      <c r="A45" s="57">
        <v>2023</v>
      </c>
      <c r="B45" s="59" t="s">
        <v>18</v>
      </c>
      <c r="C45" s="60"/>
      <c r="D45" s="61"/>
      <c r="E45" s="59" t="s">
        <v>19</v>
      </c>
      <c r="F45" s="61"/>
      <c r="G45" s="59" t="s">
        <v>19</v>
      </c>
      <c r="H45" s="61"/>
      <c r="I45" s="62" t="s">
        <v>19</v>
      </c>
      <c r="J45" s="61"/>
    </row>
    <row r="46" spans="1:10">
      <c r="A46" s="58"/>
      <c r="B46" s="63" t="s">
        <v>20</v>
      </c>
      <c r="C46" s="64"/>
      <c r="D46" s="65">
        <v>0</v>
      </c>
      <c r="E46" s="63" t="s">
        <v>21</v>
      </c>
      <c r="F46" s="65">
        <v>0</v>
      </c>
      <c r="G46" s="63" t="s">
        <v>22</v>
      </c>
      <c r="H46" s="65">
        <v>0</v>
      </c>
      <c r="I46" s="66" t="s">
        <v>23</v>
      </c>
      <c r="J46" s="65"/>
    </row>
    <row r="47" spans="1:10" ht="16.5" thickBot="1">
      <c r="A47" s="30" t="s">
        <v>8</v>
      </c>
      <c r="B47" s="24" t="s">
        <v>24</v>
      </c>
      <c r="C47" s="25" t="s">
        <v>25</v>
      </c>
      <c r="D47" s="26" t="s">
        <v>26</v>
      </c>
      <c r="E47" s="24" t="s">
        <v>9</v>
      </c>
      <c r="F47" s="26" t="s">
        <v>10</v>
      </c>
      <c r="G47" s="24" t="s">
        <v>9</v>
      </c>
      <c r="H47" s="26" t="s">
        <v>10</v>
      </c>
      <c r="I47" s="35" t="s">
        <v>9</v>
      </c>
      <c r="J47" s="26" t="s">
        <v>10</v>
      </c>
    </row>
    <row r="48" spans="1:10">
      <c r="A48" s="31" t="s">
        <v>11</v>
      </c>
      <c r="B48" s="46">
        <v>3205120.4400000018</v>
      </c>
      <c r="C48" s="22"/>
      <c r="D48" s="47">
        <v>3205120.4400000018</v>
      </c>
      <c r="E48" s="40">
        <v>22815.929999999964</v>
      </c>
      <c r="F48" s="23"/>
      <c r="G48" s="40">
        <v>174447.80999999997</v>
      </c>
      <c r="H48" s="23"/>
      <c r="I48" s="36"/>
      <c r="J48" s="23">
        <v>156921.8500000003</v>
      </c>
    </row>
    <row r="49" spans="1:10">
      <c r="A49" s="32" t="s">
        <v>12</v>
      </c>
      <c r="B49" s="4">
        <v>101810.70999999999</v>
      </c>
      <c r="C49" s="10"/>
      <c r="D49" s="6">
        <v>101810.70999999999</v>
      </c>
      <c r="E49" s="41">
        <v>106.56</v>
      </c>
      <c r="F49" s="13"/>
      <c r="G49" s="41">
        <v>8004.2199999999993</v>
      </c>
      <c r="H49" s="13"/>
      <c r="I49" s="37"/>
      <c r="J49" s="13">
        <v>13932.96</v>
      </c>
    </row>
    <row r="50" spans="1:10">
      <c r="A50" s="32" t="s">
        <v>13</v>
      </c>
      <c r="B50" s="4">
        <v>4517796.6599999964</v>
      </c>
      <c r="C50" s="10"/>
      <c r="D50" s="6">
        <v>4517796.6599999964</v>
      </c>
      <c r="E50" s="41">
        <v>37240.329999999914</v>
      </c>
      <c r="F50" s="13"/>
      <c r="G50" s="41">
        <v>337304.29000000044</v>
      </c>
      <c r="H50" s="13"/>
      <c r="I50" s="37"/>
      <c r="J50" s="13">
        <v>426725.02999999997</v>
      </c>
    </row>
    <row r="51" spans="1:10">
      <c r="A51" s="32" t="s">
        <v>14</v>
      </c>
      <c r="B51" s="4">
        <v>1880189.9600000011</v>
      </c>
      <c r="C51" s="10"/>
      <c r="D51" s="6">
        <v>1880189.9600000011</v>
      </c>
      <c r="E51" s="41">
        <v>12181.539999999999</v>
      </c>
      <c r="F51" s="13"/>
      <c r="G51" s="41">
        <v>106341.5600000001</v>
      </c>
      <c r="H51" s="13"/>
      <c r="I51" s="37"/>
      <c r="J51" s="13">
        <v>134852.69999999992</v>
      </c>
    </row>
    <row r="52" spans="1:10">
      <c r="A52" s="32" t="s">
        <v>15</v>
      </c>
      <c r="B52" s="4">
        <v>791959.34000000008</v>
      </c>
      <c r="C52" s="10"/>
      <c r="D52" s="6">
        <v>791959.34000000008</v>
      </c>
      <c r="E52" s="41">
        <v>5136.2000000000062</v>
      </c>
      <c r="F52" s="13"/>
      <c r="G52" s="41">
        <v>52913.729999999996</v>
      </c>
      <c r="H52" s="13"/>
      <c r="I52" s="37"/>
      <c r="J52" s="13">
        <v>74941.620000000024</v>
      </c>
    </row>
    <row r="53" spans="1:10">
      <c r="A53" s="32" t="s">
        <v>16</v>
      </c>
      <c r="B53" s="4">
        <v>1579629.1499999997</v>
      </c>
      <c r="C53" s="10"/>
      <c r="D53" s="6">
        <v>1579629.1499999997</v>
      </c>
      <c r="E53" s="41">
        <v>22035.98</v>
      </c>
      <c r="F53" s="13"/>
      <c r="G53" s="41">
        <f>138888.29+73.66</f>
        <v>138961.95000000001</v>
      </c>
      <c r="H53" s="13"/>
      <c r="I53" s="37"/>
      <c r="J53" s="13">
        <f>133852.31+163.45</f>
        <v>134015.76</v>
      </c>
    </row>
    <row r="54" spans="1:10" ht="16.5" thickBot="1">
      <c r="A54" s="33" t="s">
        <v>37</v>
      </c>
      <c r="B54" s="48">
        <v>297077.89000000007</v>
      </c>
      <c r="C54" s="15"/>
      <c r="D54" s="49">
        <v>297077.89000000007</v>
      </c>
      <c r="E54" s="42">
        <v>1036.03</v>
      </c>
      <c r="F54" s="20"/>
      <c r="G54" s="42">
        <v>17182.440000000002</v>
      </c>
      <c r="H54" s="20"/>
      <c r="I54" s="38"/>
      <c r="J54" s="20">
        <v>29267.58</v>
      </c>
    </row>
    <row r="55" spans="1:10" ht="16.5" thickBot="1">
      <c r="A55" s="34" t="s">
        <v>17</v>
      </c>
      <c r="B55" s="43">
        <v>12373584.150000002</v>
      </c>
      <c r="C55" s="17">
        <v>9104521.5099999998</v>
      </c>
      <c r="D55" s="18">
        <v>21478105.660000004</v>
      </c>
      <c r="E55" s="43">
        <f t="shared" ref="E55:J55" si="3">SUM(E48:E54)</f>
        <v>100552.56999999988</v>
      </c>
      <c r="F55" s="18">
        <f t="shared" si="3"/>
        <v>0</v>
      </c>
      <c r="G55" s="43">
        <f t="shared" si="3"/>
        <v>835156.00000000047</v>
      </c>
      <c r="H55" s="18">
        <f t="shared" si="3"/>
        <v>0</v>
      </c>
      <c r="I55" s="39">
        <f t="shared" si="3"/>
        <v>0</v>
      </c>
      <c r="J55" s="18">
        <f t="shared" si="3"/>
        <v>970657.50000000023</v>
      </c>
    </row>
    <row r="56" spans="1:10">
      <c r="A56" s="7"/>
      <c r="B56" s="8"/>
      <c r="C56"/>
      <c r="D56" s="8"/>
      <c r="E56" s="8"/>
      <c r="F56" s="8"/>
      <c r="G56" s="8"/>
      <c r="H56" s="8"/>
      <c r="I56" s="8"/>
      <c r="J56" s="8"/>
    </row>
    <row r="57" spans="1:10">
      <c r="B57" s="5"/>
      <c r="C57" s="5"/>
    </row>
    <row r="58" spans="1:10">
      <c r="B58" s="5"/>
      <c r="C58" s="5"/>
    </row>
    <row r="59" spans="1:10">
      <c r="A59" s="1" t="s">
        <v>30</v>
      </c>
      <c r="B59" s="5"/>
      <c r="C59" s="5"/>
    </row>
    <row r="60" spans="1:10" ht="16.5" thickBot="1"/>
    <row r="61" spans="1:10">
      <c r="A61" s="57">
        <v>2024</v>
      </c>
      <c r="B61" s="59" t="s">
        <v>0</v>
      </c>
      <c r="C61" s="61"/>
      <c r="D61" s="59" t="s">
        <v>1</v>
      </c>
      <c r="E61" s="61"/>
      <c r="F61" s="59" t="s">
        <v>2</v>
      </c>
      <c r="G61" s="61"/>
      <c r="H61" s="62" t="s">
        <v>3</v>
      </c>
      <c r="I61" s="61"/>
      <c r="J61" s="1"/>
    </row>
    <row r="62" spans="1:10">
      <c r="A62" s="58"/>
      <c r="B62" s="63" t="s">
        <v>4</v>
      </c>
      <c r="C62" s="65"/>
      <c r="D62" s="63" t="s">
        <v>5</v>
      </c>
      <c r="E62" s="65"/>
      <c r="F62" s="63" t="s">
        <v>6</v>
      </c>
      <c r="G62" s="65"/>
      <c r="H62" s="66" t="s">
        <v>7</v>
      </c>
      <c r="I62" s="65">
        <v>0</v>
      </c>
      <c r="J62" s="1"/>
    </row>
    <row r="63" spans="1:10" ht="16.5" thickBot="1">
      <c r="A63" s="30" t="s">
        <v>8</v>
      </c>
      <c r="B63" s="24" t="s">
        <v>9</v>
      </c>
      <c r="C63" s="26" t="s">
        <v>10</v>
      </c>
      <c r="D63" s="24" t="s">
        <v>9</v>
      </c>
      <c r="E63" s="26" t="s">
        <v>10</v>
      </c>
      <c r="F63" s="24" t="s">
        <v>9</v>
      </c>
      <c r="G63" s="26" t="s">
        <v>10</v>
      </c>
      <c r="H63" s="35" t="s">
        <v>9</v>
      </c>
      <c r="I63" s="26" t="s">
        <v>10</v>
      </c>
      <c r="J63" s="3"/>
    </row>
    <row r="64" spans="1:10">
      <c r="A64" s="31" t="s">
        <v>11</v>
      </c>
      <c r="B64" s="40">
        <v>2528162.5099999905</v>
      </c>
      <c r="C64" s="23">
        <v>8789701.8699999657</v>
      </c>
      <c r="D64" s="40">
        <v>245234.17999999897</v>
      </c>
      <c r="E64" s="23">
        <v>340031.14000000252</v>
      </c>
      <c r="F64" s="40">
        <v>163388.03999999954</v>
      </c>
      <c r="G64" s="23"/>
      <c r="H64" s="44"/>
      <c r="I64" s="28">
        <v>168602.7500000009</v>
      </c>
    </row>
    <row r="65" spans="1:10">
      <c r="A65" s="32" t="s">
        <v>12</v>
      </c>
      <c r="B65" s="41">
        <v>32790.130000000005</v>
      </c>
      <c r="C65" s="13">
        <v>125405.75</v>
      </c>
      <c r="D65" s="41">
        <v>2855.73</v>
      </c>
      <c r="E65" s="13">
        <v>4417.8999999999996</v>
      </c>
      <c r="F65" s="41">
        <v>1771.84</v>
      </c>
      <c r="G65" s="13"/>
      <c r="H65" s="9"/>
      <c r="I65" s="12">
        <v>9722.2100000000009</v>
      </c>
    </row>
    <row r="66" spans="1:10">
      <c r="A66" s="32" t="s">
        <v>13</v>
      </c>
      <c r="B66" s="41">
        <v>3023311.0199999837</v>
      </c>
      <c r="C66" s="13">
        <v>11174297.559999896</v>
      </c>
      <c r="D66" s="41">
        <v>305986.39999999956</v>
      </c>
      <c r="E66" s="13">
        <v>448792.28000000532</v>
      </c>
      <c r="F66" s="41">
        <v>216598.18999999895</v>
      </c>
      <c r="G66" s="13"/>
      <c r="H66" s="9"/>
      <c r="I66" s="12">
        <v>321947.79999999917</v>
      </c>
    </row>
    <row r="67" spans="1:10">
      <c r="A67" s="32" t="s">
        <v>14</v>
      </c>
      <c r="B67" s="41">
        <v>1469946.0699999973</v>
      </c>
      <c r="C67" s="13">
        <v>5080139.999999986</v>
      </c>
      <c r="D67" s="41">
        <v>139006.00999999983</v>
      </c>
      <c r="E67" s="13">
        <v>195092.05000000019</v>
      </c>
      <c r="F67" s="41">
        <v>93265.759999999791</v>
      </c>
      <c r="G67" s="13"/>
      <c r="H67" s="9"/>
      <c r="I67" s="12">
        <v>120264.56000000004</v>
      </c>
    </row>
    <row r="68" spans="1:10">
      <c r="A68" s="32" t="s">
        <v>15</v>
      </c>
      <c r="B68" s="41">
        <v>379354.54000000021</v>
      </c>
      <c r="C68" s="13">
        <v>1454345.0900000003</v>
      </c>
      <c r="D68" s="41">
        <v>40925.460000000021</v>
      </c>
      <c r="E68" s="13">
        <v>61635.939999999944</v>
      </c>
      <c r="F68" s="41">
        <v>27845.260000000002</v>
      </c>
      <c r="G68" s="13"/>
      <c r="H68" s="9"/>
      <c r="I68" s="12">
        <v>55773.69000000001</v>
      </c>
    </row>
    <row r="69" spans="1:10">
      <c r="A69" s="32" t="s">
        <v>16</v>
      </c>
      <c r="B69" s="41">
        <f>1529794.34999999+3294.96</f>
        <v>1533089.30999999</v>
      </c>
      <c r="C69" s="13">
        <f>5474337.22999999+12950.19</f>
        <v>5487287.4199999906</v>
      </c>
      <c r="D69" s="41">
        <f>157372.07+192.01</f>
        <v>157564.08000000002</v>
      </c>
      <c r="E69" s="13">
        <f>216706.14+230.1</f>
        <v>216936.24000000002</v>
      </c>
      <c r="F69" s="41">
        <f>112444.139999999+160.68</f>
        <v>112604.81999999899</v>
      </c>
      <c r="G69" s="13"/>
      <c r="H69" s="9"/>
      <c r="I69" s="12">
        <f>110377.17+154.83</f>
        <v>110532</v>
      </c>
    </row>
    <row r="70" spans="1:10" ht="16.5" thickBot="1">
      <c r="A70" s="33" t="s">
        <v>37</v>
      </c>
      <c r="B70" s="42">
        <v>136502.19999999998</v>
      </c>
      <c r="C70" s="20">
        <v>504173.74000000011</v>
      </c>
      <c r="D70" s="42">
        <v>15249.719999999996</v>
      </c>
      <c r="E70" s="20">
        <v>20457.960000000003</v>
      </c>
      <c r="F70" s="42">
        <v>9456.880000000001</v>
      </c>
      <c r="G70" s="20"/>
      <c r="H70" s="45"/>
      <c r="I70" s="19">
        <v>22883.43</v>
      </c>
    </row>
    <row r="71" spans="1:10" ht="16.5" thickBot="1">
      <c r="A71" s="34" t="s">
        <v>17</v>
      </c>
      <c r="B71" s="43">
        <f>SUM(B64:B70)</f>
        <v>9103155.7799999602</v>
      </c>
      <c r="C71" s="18">
        <f t="shared" ref="C71:I71" si="4">SUM(C64:C70)</f>
        <v>32615351.429999836</v>
      </c>
      <c r="D71" s="43">
        <f t="shared" si="4"/>
        <v>906821.57999999844</v>
      </c>
      <c r="E71" s="18">
        <f t="shared" si="4"/>
        <v>1287363.5100000079</v>
      </c>
      <c r="F71" s="43">
        <f t="shared" si="4"/>
        <v>624930.78999999724</v>
      </c>
      <c r="G71" s="18">
        <f t="shared" si="4"/>
        <v>0</v>
      </c>
      <c r="H71" s="39">
        <f t="shared" si="4"/>
        <v>0</v>
      </c>
      <c r="I71" s="18">
        <f t="shared" si="4"/>
        <v>809726.44000000018</v>
      </c>
    </row>
    <row r="72" spans="1:10">
      <c r="B72" s="5"/>
      <c r="C72" s="5"/>
    </row>
    <row r="73" spans="1:10" ht="16.5" thickBot="1">
      <c r="B73" s="5"/>
      <c r="C73" s="5"/>
    </row>
    <row r="74" spans="1:10">
      <c r="A74" s="57">
        <v>2024</v>
      </c>
      <c r="B74" s="59" t="s">
        <v>18</v>
      </c>
      <c r="C74" s="60"/>
      <c r="D74" s="61"/>
      <c r="E74" s="59" t="s">
        <v>19</v>
      </c>
      <c r="F74" s="61"/>
      <c r="G74" s="59" t="s">
        <v>19</v>
      </c>
      <c r="H74" s="61"/>
      <c r="I74" s="62" t="s">
        <v>19</v>
      </c>
      <c r="J74" s="61"/>
    </row>
    <row r="75" spans="1:10">
      <c r="A75" s="58"/>
      <c r="B75" s="63" t="s">
        <v>20</v>
      </c>
      <c r="C75" s="64"/>
      <c r="D75" s="65">
        <v>0</v>
      </c>
      <c r="E75" s="63" t="s">
        <v>21</v>
      </c>
      <c r="F75" s="65">
        <v>0</v>
      </c>
      <c r="G75" s="63" t="s">
        <v>22</v>
      </c>
      <c r="H75" s="65">
        <v>0</v>
      </c>
      <c r="I75" s="66" t="s">
        <v>23</v>
      </c>
      <c r="J75" s="65"/>
    </row>
    <row r="76" spans="1:10" ht="16.5" thickBot="1">
      <c r="A76" s="30" t="s">
        <v>8</v>
      </c>
      <c r="B76" s="24" t="s">
        <v>24</v>
      </c>
      <c r="C76" s="25" t="s">
        <v>25</v>
      </c>
      <c r="D76" s="26" t="s">
        <v>26</v>
      </c>
      <c r="E76" s="24" t="s">
        <v>9</v>
      </c>
      <c r="F76" s="26" t="s">
        <v>10</v>
      </c>
      <c r="G76" s="24" t="s">
        <v>9</v>
      </c>
      <c r="H76" s="26" t="s">
        <v>10</v>
      </c>
      <c r="I76" s="35" t="s">
        <v>9</v>
      </c>
      <c r="J76" s="26" t="s">
        <v>10</v>
      </c>
    </row>
    <row r="77" spans="1:10">
      <c r="A77" s="31" t="s">
        <v>11</v>
      </c>
      <c r="B77" s="46">
        <v>3464300.1799999988</v>
      </c>
      <c r="C77" s="22"/>
      <c r="D77" s="47">
        <v>3464300.1799999988</v>
      </c>
      <c r="E77" s="40">
        <v>33983.880000000005</v>
      </c>
      <c r="F77" s="23"/>
      <c r="G77" s="40">
        <v>180945.10999999984</v>
      </c>
      <c r="H77" s="23"/>
      <c r="I77" s="36"/>
      <c r="J77" s="23">
        <v>153266.44999999998</v>
      </c>
    </row>
    <row r="78" spans="1:10">
      <c r="A78" s="32" t="s">
        <v>12</v>
      </c>
      <c r="B78" s="4">
        <v>86959.25</v>
      </c>
      <c r="C78" s="10"/>
      <c r="D78" s="6">
        <v>86959.25</v>
      </c>
      <c r="E78" s="41">
        <v>112.88</v>
      </c>
      <c r="F78" s="13"/>
      <c r="G78" s="41">
        <v>10077.470000000001</v>
      </c>
      <c r="H78" s="13"/>
      <c r="I78" s="37"/>
      <c r="J78" s="13">
        <v>9767.510000000002</v>
      </c>
    </row>
    <row r="79" spans="1:10">
      <c r="A79" s="32" t="s">
        <v>13</v>
      </c>
      <c r="B79" s="4">
        <v>4247049.9599999916</v>
      </c>
      <c r="C79" s="10"/>
      <c r="D79" s="6">
        <v>4247049.9599999916</v>
      </c>
      <c r="E79" s="41">
        <v>48120.919999999889</v>
      </c>
      <c r="F79" s="13"/>
      <c r="G79" s="41">
        <v>335066.16000000003</v>
      </c>
      <c r="H79" s="13"/>
      <c r="I79" s="37"/>
      <c r="J79" s="13">
        <v>328255.76000000036</v>
      </c>
    </row>
    <row r="80" spans="1:10">
      <c r="A80" s="32" t="s">
        <v>14</v>
      </c>
      <c r="B80" s="4">
        <v>1986304.1100000017</v>
      </c>
      <c r="C80" s="10"/>
      <c r="D80" s="6">
        <v>1986304.1100000017</v>
      </c>
      <c r="E80" s="41">
        <v>19687.300000000039</v>
      </c>
      <c r="F80" s="13"/>
      <c r="G80" s="41">
        <v>110384.91</v>
      </c>
      <c r="H80" s="13"/>
      <c r="I80" s="37"/>
      <c r="J80" s="13">
        <v>121437.5100000001</v>
      </c>
    </row>
    <row r="81" spans="1:10">
      <c r="A81" s="32" t="s">
        <v>15</v>
      </c>
      <c r="B81" s="4">
        <v>732555.12000000011</v>
      </c>
      <c r="C81" s="10"/>
      <c r="D81" s="6">
        <v>732555.12000000011</v>
      </c>
      <c r="E81" s="41">
        <v>6758.9000000000024</v>
      </c>
      <c r="F81" s="13"/>
      <c r="G81" s="41">
        <v>62632.79</v>
      </c>
      <c r="H81" s="13"/>
      <c r="I81" s="37"/>
      <c r="J81" s="13">
        <v>56850.45999999997</v>
      </c>
    </row>
    <row r="82" spans="1:10">
      <c r="A82" s="32" t="s">
        <v>16</v>
      </c>
      <c r="B82" s="4">
        <v>1554419.85</v>
      </c>
      <c r="C82" s="10"/>
      <c r="D82" s="6">
        <v>1554419.85</v>
      </c>
      <c r="E82" s="41">
        <f>31640.86+17.68</f>
        <v>31658.54</v>
      </c>
      <c r="F82" s="13"/>
      <c r="G82" s="41">
        <f>139594.47+937.56</f>
        <v>140532.03</v>
      </c>
      <c r="H82" s="13"/>
      <c r="I82" s="37"/>
      <c r="J82" s="13">
        <f>111472.9+156.52</f>
        <v>111629.42</v>
      </c>
    </row>
    <row r="83" spans="1:10" ht="16.5" thickBot="1">
      <c r="A83" s="33" t="s">
        <v>37</v>
      </c>
      <c r="B83" s="48">
        <v>293402.43000000005</v>
      </c>
      <c r="C83" s="15"/>
      <c r="D83" s="49">
        <v>293402.43000000005</v>
      </c>
      <c r="E83" s="42">
        <v>1261.0600000000002</v>
      </c>
      <c r="F83" s="20"/>
      <c r="G83" s="42">
        <v>24837.210000000003</v>
      </c>
      <c r="H83" s="20"/>
      <c r="I83" s="38"/>
      <c r="J83" s="20">
        <v>23108.850000000002</v>
      </c>
    </row>
    <row r="84" spans="1:10" ht="16.5" thickBot="1">
      <c r="A84" s="34" t="s">
        <v>17</v>
      </c>
      <c r="B84" s="43">
        <v>12364990.899999993</v>
      </c>
      <c r="C84" s="17">
        <v>9210707.9300000034</v>
      </c>
      <c r="D84" s="18">
        <v>21575698.829999998</v>
      </c>
      <c r="E84" s="43">
        <f t="shared" ref="E84:J84" si="5">SUM(E77:E83)</f>
        <v>141583.47999999992</v>
      </c>
      <c r="F84" s="18">
        <f t="shared" si="5"/>
        <v>0</v>
      </c>
      <c r="G84" s="43">
        <f t="shared" si="5"/>
        <v>864475.67999999993</v>
      </c>
      <c r="H84" s="18">
        <f t="shared" si="5"/>
        <v>0</v>
      </c>
      <c r="I84" s="39">
        <f t="shared" si="5"/>
        <v>0</v>
      </c>
      <c r="J84" s="18">
        <f t="shared" si="5"/>
        <v>804315.96000000043</v>
      </c>
    </row>
    <row r="85" spans="1:10">
      <c r="A85" s="7"/>
      <c r="B85" s="8"/>
      <c r="C85"/>
      <c r="D85" s="8"/>
      <c r="E85" s="8"/>
      <c r="F85" s="8"/>
      <c r="G85" s="8"/>
      <c r="H85" s="8"/>
      <c r="I85" s="8"/>
      <c r="J85" s="8"/>
    </row>
    <row r="86" spans="1:10">
      <c r="A86" s="1"/>
      <c r="B86" s="5"/>
      <c r="C86" s="5"/>
    </row>
    <row r="87" spans="1:10">
      <c r="A87" s="1" t="s">
        <v>27</v>
      </c>
      <c r="B87" s="5"/>
      <c r="C87" s="5"/>
    </row>
    <row r="88" spans="1:10" ht="16.5" thickBot="1">
      <c r="C88" s="5"/>
    </row>
    <row r="89" spans="1:10" ht="31.5">
      <c r="A89" s="50" t="s">
        <v>31</v>
      </c>
      <c r="B89" s="59" t="s">
        <v>0</v>
      </c>
      <c r="C89" s="61"/>
      <c r="D89" s="59" t="s">
        <v>1</v>
      </c>
      <c r="E89" s="61"/>
      <c r="F89" s="59" t="s">
        <v>2</v>
      </c>
      <c r="G89" s="61"/>
      <c r="H89" s="62" t="s">
        <v>3</v>
      </c>
      <c r="I89" s="61"/>
      <c r="J89" s="1"/>
    </row>
    <row r="90" spans="1:10">
      <c r="A90" s="51"/>
      <c r="B90" s="63" t="s">
        <v>4</v>
      </c>
      <c r="C90" s="65"/>
      <c r="D90" s="63" t="s">
        <v>5</v>
      </c>
      <c r="E90" s="65"/>
      <c r="F90" s="63" t="s">
        <v>6</v>
      </c>
      <c r="G90" s="65"/>
      <c r="H90" s="66" t="s">
        <v>7</v>
      </c>
      <c r="I90" s="65">
        <v>0</v>
      </c>
      <c r="J90" s="1"/>
    </row>
    <row r="91" spans="1:10" ht="16.5" thickBot="1">
      <c r="A91" s="30" t="s">
        <v>8</v>
      </c>
      <c r="B91" s="24" t="s">
        <v>9</v>
      </c>
      <c r="C91" s="26" t="s">
        <v>10</v>
      </c>
      <c r="D91" s="24" t="s">
        <v>9</v>
      </c>
      <c r="E91" s="26" t="s">
        <v>10</v>
      </c>
      <c r="F91" s="24" t="s">
        <v>9</v>
      </c>
      <c r="G91" s="26" t="s">
        <v>10</v>
      </c>
      <c r="H91" s="35" t="s">
        <v>9</v>
      </c>
      <c r="I91" s="26" t="s">
        <v>10</v>
      </c>
      <c r="J91" s="3"/>
    </row>
    <row r="92" spans="1:10">
      <c r="A92" s="31" t="s">
        <v>11</v>
      </c>
      <c r="B92" s="40">
        <v>1286543.029999987</v>
      </c>
      <c r="C92" s="23">
        <v>4474062.2199999895</v>
      </c>
      <c r="D92" s="40">
        <v>122318.82000000041</v>
      </c>
      <c r="E92" s="23">
        <v>170520.53999999762</v>
      </c>
      <c r="F92" s="40">
        <v>83582.340000001233</v>
      </c>
      <c r="G92" s="23"/>
      <c r="H92" s="44"/>
      <c r="I92" s="27">
        <v>84763.489999996804</v>
      </c>
    </row>
    <row r="93" spans="1:10">
      <c r="A93" s="32" t="s">
        <v>12</v>
      </c>
      <c r="B93" s="41">
        <v>15112.16</v>
      </c>
      <c r="C93" s="13">
        <v>57636.470000000016</v>
      </c>
      <c r="D93" s="41">
        <v>1243.33</v>
      </c>
      <c r="E93" s="13">
        <v>1983.2399999999998</v>
      </c>
      <c r="F93" s="41">
        <v>755.15999999999985</v>
      </c>
      <c r="G93" s="13"/>
      <c r="H93" s="9"/>
      <c r="I93" s="14">
        <v>4574.6900000000005</v>
      </c>
    </row>
    <row r="94" spans="1:10">
      <c r="A94" s="32" t="s">
        <v>13</v>
      </c>
      <c r="B94" s="41">
        <v>1480627.3199999954</v>
      </c>
      <c r="C94" s="13">
        <v>5524481.4000000488</v>
      </c>
      <c r="D94" s="41">
        <v>147331.58999999904</v>
      </c>
      <c r="E94" s="13">
        <v>217690.45999999609</v>
      </c>
      <c r="F94" s="41">
        <v>106126.39000000147</v>
      </c>
      <c r="G94" s="13"/>
      <c r="H94" s="9"/>
      <c r="I94" s="14">
        <v>157693.70000000048</v>
      </c>
    </row>
    <row r="95" spans="1:10">
      <c r="A95" s="32" t="s">
        <v>14</v>
      </c>
      <c r="B95" s="41">
        <v>737171.32999999844</v>
      </c>
      <c r="C95" s="13">
        <v>2560333.9799999897</v>
      </c>
      <c r="D95" s="41">
        <v>68455.190000000497</v>
      </c>
      <c r="E95" s="13">
        <v>96688.879999999655</v>
      </c>
      <c r="F95" s="41">
        <v>46936.860000000321</v>
      </c>
      <c r="G95" s="13"/>
      <c r="H95" s="9"/>
      <c r="I95" s="14">
        <v>60295.969999999783</v>
      </c>
    </row>
    <row r="96" spans="1:10">
      <c r="A96" s="32" t="s">
        <v>15</v>
      </c>
      <c r="B96" s="41">
        <v>190315.23000000021</v>
      </c>
      <c r="C96" s="13">
        <v>729965.45999999938</v>
      </c>
      <c r="D96" s="41">
        <v>20252.16000000004</v>
      </c>
      <c r="E96" s="13">
        <v>30164.380000000034</v>
      </c>
      <c r="F96" s="41">
        <v>13758.380000000008</v>
      </c>
      <c r="G96" s="13"/>
      <c r="H96" s="9"/>
      <c r="I96" s="14">
        <v>27647.230000000025</v>
      </c>
    </row>
    <row r="97" spans="1:10">
      <c r="A97" s="32" t="s">
        <v>16</v>
      </c>
      <c r="B97" s="41">
        <v>765601.79999999737</v>
      </c>
      <c r="C97" s="13">
        <v>2746784.1199999941</v>
      </c>
      <c r="D97" s="41">
        <v>77942.10000000069</v>
      </c>
      <c r="E97" s="13">
        <v>107508.72999999963</v>
      </c>
      <c r="F97" s="41">
        <v>56308.04000000059</v>
      </c>
      <c r="G97" s="13"/>
      <c r="H97" s="9"/>
      <c r="I97" s="14">
        <v>55395.4399999999</v>
      </c>
    </row>
    <row r="98" spans="1:10" ht="16.5" thickBot="1">
      <c r="A98" s="33" t="s">
        <v>37</v>
      </c>
      <c r="B98" s="42">
        <v>64577.849999999991</v>
      </c>
      <c r="C98" s="20">
        <v>239297.33999999991</v>
      </c>
      <c r="D98" s="42">
        <v>7080.4</v>
      </c>
      <c r="E98" s="20">
        <v>9547.1200000000008</v>
      </c>
      <c r="F98" s="42">
        <v>4503.6799999999994</v>
      </c>
      <c r="G98" s="20"/>
      <c r="H98" s="45"/>
      <c r="I98" s="21">
        <v>10788.339999999997</v>
      </c>
    </row>
    <row r="99" spans="1:10" ht="16.5" thickBot="1">
      <c r="A99" s="34" t="s">
        <v>17</v>
      </c>
      <c r="B99" s="43">
        <f>SUM(B92:B98)</f>
        <v>4539948.7199999774</v>
      </c>
      <c r="C99" s="18">
        <f t="shared" ref="C99:I99" si="6">SUM(C92:C98)</f>
        <v>16332560.990000019</v>
      </c>
      <c r="D99" s="43">
        <f t="shared" si="6"/>
        <v>444623.59000000067</v>
      </c>
      <c r="E99" s="18">
        <f t="shared" si="6"/>
        <v>634103.34999999299</v>
      </c>
      <c r="F99" s="43">
        <f t="shared" si="6"/>
        <v>311970.85000000364</v>
      </c>
      <c r="G99" s="18">
        <f t="shared" si="6"/>
        <v>0</v>
      </c>
      <c r="H99" s="39">
        <f t="shared" si="6"/>
        <v>0</v>
      </c>
      <c r="I99" s="18">
        <f t="shared" si="6"/>
        <v>401158.85999999696</v>
      </c>
    </row>
    <row r="100" spans="1:10">
      <c r="B100" s="5"/>
      <c r="C100" s="5"/>
    </row>
    <row r="101" spans="1:10" ht="16.5" thickBot="1"/>
    <row r="102" spans="1:10" ht="31.5">
      <c r="A102" s="50" t="s">
        <v>31</v>
      </c>
      <c r="B102" s="59" t="s">
        <v>18</v>
      </c>
      <c r="C102" s="60"/>
      <c r="D102" s="61"/>
      <c r="E102" s="59" t="s">
        <v>19</v>
      </c>
      <c r="F102" s="61"/>
      <c r="G102" s="59" t="s">
        <v>19</v>
      </c>
      <c r="H102" s="61"/>
      <c r="I102" s="62" t="s">
        <v>19</v>
      </c>
      <c r="J102" s="61"/>
    </row>
    <row r="103" spans="1:10">
      <c r="A103" s="51"/>
      <c r="B103" s="63" t="s">
        <v>20</v>
      </c>
      <c r="C103" s="64"/>
      <c r="D103" s="65">
        <v>0</v>
      </c>
      <c r="E103" s="63" t="s">
        <v>21</v>
      </c>
      <c r="F103" s="65">
        <v>0</v>
      </c>
      <c r="G103" s="63" t="s">
        <v>22</v>
      </c>
      <c r="H103" s="65">
        <v>0</v>
      </c>
      <c r="I103" s="66" t="s">
        <v>23</v>
      </c>
      <c r="J103" s="65"/>
    </row>
    <row r="104" spans="1:10" ht="16.5" thickBot="1">
      <c r="A104" s="30" t="s">
        <v>8</v>
      </c>
      <c r="B104" s="24" t="s">
        <v>24</v>
      </c>
      <c r="C104" s="25" t="s">
        <v>38</v>
      </c>
      <c r="D104" s="26" t="s">
        <v>26</v>
      </c>
      <c r="E104" s="24" t="s">
        <v>9</v>
      </c>
      <c r="F104" s="26" t="s">
        <v>10</v>
      </c>
      <c r="G104" s="24" t="s">
        <v>9</v>
      </c>
      <c r="H104" s="26" t="s">
        <v>10</v>
      </c>
      <c r="I104" s="35" t="s">
        <v>9</v>
      </c>
      <c r="J104" s="26" t="s">
        <v>10</v>
      </c>
    </row>
    <row r="105" spans="1:10">
      <c r="A105" s="31" t="s">
        <v>11</v>
      </c>
      <c r="B105" s="40">
        <v>2006939.6999999967</v>
      </c>
      <c r="C105" s="22"/>
      <c r="D105" s="47">
        <v>2006939.6999999967</v>
      </c>
      <c r="E105" s="40">
        <v>20373.240000000078</v>
      </c>
      <c r="F105" s="23"/>
      <c r="G105" s="40">
        <v>93596.430000000371</v>
      </c>
      <c r="H105" s="23"/>
      <c r="I105" s="36"/>
      <c r="J105" s="23">
        <v>80886.930000000197</v>
      </c>
    </row>
    <row r="106" spans="1:10">
      <c r="A106" s="32" t="s">
        <v>12</v>
      </c>
      <c r="B106" s="41">
        <v>27376.07</v>
      </c>
      <c r="C106" s="10"/>
      <c r="D106" s="6">
        <v>27376.07</v>
      </c>
      <c r="E106" s="41">
        <v>59.599999999999994</v>
      </c>
      <c r="F106" s="13"/>
      <c r="G106" s="41">
        <v>4307.1000000000004</v>
      </c>
      <c r="H106" s="13"/>
      <c r="I106" s="37"/>
      <c r="J106" s="13">
        <v>4590.6899999999996</v>
      </c>
    </row>
    <row r="107" spans="1:10">
      <c r="A107" s="32" t="s">
        <v>13</v>
      </c>
      <c r="B107" s="41">
        <v>1799517.0000000019</v>
      </c>
      <c r="C107" s="10"/>
      <c r="D107" s="6">
        <v>1799517.0000000019</v>
      </c>
      <c r="E107" s="41">
        <v>29125.640000000101</v>
      </c>
      <c r="F107" s="13"/>
      <c r="G107" s="41">
        <v>166304.60000000033</v>
      </c>
      <c r="H107" s="13"/>
      <c r="I107" s="37"/>
      <c r="J107" s="13">
        <v>160778.69000000044</v>
      </c>
    </row>
    <row r="108" spans="1:10">
      <c r="A108" s="32" t="s">
        <v>14</v>
      </c>
      <c r="B108" s="41">
        <v>1139097.6800000006</v>
      </c>
      <c r="C108" s="10"/>
      <c r="D108" s="6">
        <v>1139097.6800000006</v>
      </c>
      <c r="E108" s="41">
        <v>14556.720000000001</v>
      </c>
      <c r="F108" s="13"/>
      <c r="G108" s="41">
        <v>57000.900000000081</v>
      </c>
      <c r="H108" s="13"/>
      <c r="I108" s="37"/>
      <c r="J108" s="13">
        <v>60874.789999999681</v>
      </c>
    </row>
    <row r="109" spans="1:10">
      <c r="A109" s="32" t="s">
        <v>15</v>
      </c>
      <c r="B109" s="41">
        <v>299296.99000000011</v>
      </c>
      <c r="C109" s="10"/>
      <c r="D109" s="6">
        <v>299296.99000000011</v>
      </c>
      <c r="E109" s="41">
        <v>3756.2499999999986</v>
      </c>
      <c r="F109" s="13"/>
      <c r="G109" s="41">
        <v>28582.769999999993</v>
      </c>
      <c r="H109" s="13"/>
      <c r="I109" s="37"/>
      <c r="J109" s="13">
        <v>28277.85</v>
      </c>
    </row>
    <row r="110" spans="1:10">
      <c r="A110" s="32" t="s">
        <v>16</v>
      </c>
      <c r="B110" s="41">
        <v>853003.94000000006</v>
      </c>
      <c r="C110" s="10"/>
      <c r="D110" s="6">
        <v>853003.94000000006</v>
      </c>
      <c r="E110" s="41">
        <v>19607.180000000073</v>
      </c>
      <c r="F110" s="13"/>
      <c r="G110" s="41">
        <v>71200.009999999893</v>
      </c>
      <c r="H110" s="13"/>
      <c r="I110" s="37"/>
      <c r="J110" s="13">
        <v>55979.780000000006</v>
      </c>
    </row>
    <row r="111" spans="1:10" ht="16.5" thickBot="1">
      <c r="A111" s="33" t="s">
        <v>37</v>
      </c>
      <c r="B111" s="42">
        <v>95473.859999999986</v>
      </c>
      <c r="C111" s="15"/>
      <c r="D111" s="49">
        <v>95473.859999999986</v>
      </c>
      <c r="E111" s="42">
        <v>785.1700000000003</v>
      </c>
      <c r="F111" s="20"/>
      <c r="G111" s="42">
        <v>10414.870000000001</v>
      </c>
      <c r="H111" s="20"/>
      <c r="I111" s="38"/>
      <c r="J111" s="20">
        <v>10895.339999999997</v>
      </c>
    </row>
    <row r="112" spans="1:10" ht="16.5" thickBot="1">
      <c r="A112" s="34" t="s">
        <v>17</v>
      </c>
      <c r="B112" s="43">
        <v>6220705.2400000002</v>
      </c>
      <c r="C112" s="17">
        <v>10148234.989999993</v>
      </c>
      <c r="D112" s="18">
        <v>16368940.229999993</v>
      </c>
      <c r="E112" s="43">
        <f t="shared" ref="E112:J112" si="7">SUM(E105:E111)</f>
        <v>88263.800000000236</v>
      </c>
      <c r="F112" s="18">
        <f t="shared" si="7"/>
        <v>0</v>
      </c>
      <c r="G112" s="43">
        <f t="shared" si="7"/>
        <v>431406.68000000069</v>
      </c>
      <c r="H112" s="18">
        <f t="shared" si="7"/>
        <v>0</v>
      </c>
      <c r="I112" s="39">
        <f t="shared" si="7"/>
        <v>0</v>
      </c>
      <c r="J112" s="18">
        <f t="shared" si="7"/>
        <v>402284.0700000003</v>
      </c>
    </row>
  </sheetData>
  <mergeCells count="70">
    <mergeCell ref="B3:C3"/>
    <mergeCell ref="D3:E3"/>
    <mergeCell ref="F3:G3"/>
    <mergeCell ref="H3:I3"/>
    <mergeCell ref="B4:C4"/>
    <mergeCell ref="D4:E4"/>
    <mergeCell ref="F4:G4"/>
    <mergeCell ref="H4:I4"/>
    <mergeCell ref="B16:D16"/>
    <mergeCell ref="E16:F16"/>
    <mergeCell ref="G16:H16"/>
    <mergeCell ref="I16:J16"/>
    <mergeCell ref="B17:D17"/>
    <mergeCell ref="E17:F17"/>
    <mergeCell ref="G17:H17"/>
    <mergeCell ref="I17:J17"/>
    <mergeCell ref="B32:C32"/>
    <mergeCell ref="D32:E32"/>
    <mergeCell ref="F32:G32"/>
    <mergeCell ref="H32:I32"/>
    <mergeCell ref="B33:C33"/>
    <mergeCell ref="D33:E33"/>
    <mergeCell ref="F33:G33"/>
    <mergeCell ref="H33:I33"/>
    <mergeCell ref="B45:D45"/>
    <mergeCell ref="E45:F45"/>
    <mergeCell ref="G45:H45"/>
    <mergeCell ref="I45:J45"/>
    <mergeCell ref="B46:D46"/>
    <mergeCell ref="E46:F46"/>
    <mergeCell ref="G46:H46"/>
    <mergeCell ref="I46:J46"/>
    <mergeCell ref="B61:C61"/>
    <mergeCell ref="D61:E61"/>
    <mergeCell ref="F61:G61"/>
    <mergeCell ref="H61:I61"/>
    <mergeCell ref="B62:C62"/>
    <mergeCell ref="D62:E62"/>
    <mergeCell ref="F62:G62"/>
    <mergeCell ref="H62:I62"/>
    <mergeCell ref="B103:D103"/>
    <mergeCell ref="E103:F103"/>
    <mergeCell ref="G103:H103"/>
    <mergeCell ref="I103:J103"/>
    <mergeCell ref="B89:C89"/>
    <mergeCell ref="D89:E89"/>
    <mergeCell ref="F89:G89"/>
    <mergeCell ref="H89:I89"/>
    <mergeCell ref="B90:C90"/>
    <mergeCell ref="D90:E90"/>
    <mergeCell ref="F90:G90"/>
    <mergeCell ref="H90:I90"/>
    <mergeCell ref="A74:A75"/>
    <mergeCell ref="B102:D102"/>
    <mergeCell ref="E102:F102"/>
    <mergeCell ref="G102:H102"/>
    <mergeCell ref="I102:J102"/>
    <mergeCell ref="B74:D74"/>
    <mergeCell ref="E74:F74"/>
    <mergeCell ref="G74:H74"/>
    <mergeCell ref="I74:J74"/>
    <mergeCell ref="B75:D75"/>
    <mergeCell ref="E75:F75"/>
    <mergeCell ref="G75:H75"/>
    <mergeCell ref="I75:J75"/>
    <mergeCell ref="A3:A4"/>
    <mergeCell ref="A32:A33"/>
    <mergeCell ref="A45:A46"/>
    <mergeCell ref="A16:A17"/>
    <mergeCell ref="A61:A62"/>
  </mergeCells>
  <pageMargins left="0.7" right="0.7" top="0.75" bottom="0.75" header="0.3" footer="0.3"/>
  <pageSetup scale="41" fitToHeight="0" orientation="landscape" r:id="rId1"/>
  <headerFooter>
    <oddFooter>&amp;L_x000D_&amp;1#&amp;"Calibri"&amp;14&amp;K000000 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Post Hearing 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030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618CAF2A-CFF9-445D-8FC0-25CE08EE5408}"/>
</file>

<file path=customXml/itemProps2.xml><?xml version="1.0" encoding="utf-8"?>
<ds:datastoreItem xmlns:ds="http://schemas.openxmlformats.org/officeDocument/2006/customXml" ds:itemID="{970529F0-2D04-4C93-8329-96948758810F}"/>
</file>

<file path=customXml/itemProps3.xml><?xml version="1.0" encoding="utf-8"?>
<ds:datastoreItem xmlns:ds="http://schemas.openxmlformats.org/officeDocument/2006/customXml" ds:itemID="{A9E46859-1F75-4D61-956E-79A938473CE1}"/>
</file>

<file path=customXml/itemProps4.xml><?xml version="1.0" encoding="utf-8"?>
<ds:datastoreItem xmlns:ds="http://schemas.openxmlformats.org/officeDocument/2006/customXml" ds:itemID="{9E1BFE67-0D0A-4B9E-BC67-F9AD6777C558}"/>
</file>

<file path=customXml/itemProps5.xml><?xml version="1.0" encoding="utf-8"?>
<ds:datastoreItem xmlns:ds="http://schemas.openxmlformats.org/officeDocument/2006/customXml" ds:itemID="{6B0114DF-AA36-46C9-9D83-35F50B06E5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PPL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King, Melissa</dc:creator>
  <cp:lastModifiedBy>Lovekamp, Rick</cp:lastModifiedBy>
  <cp:lastPrinted>2025-06-12T19:01:27Z</cp:lastPrinted>
  <dcterms:created xsi:type="dcterms:W3CDTF">2025-06-12T14:50:32Z</dcterms:created>
  <dcterms:modified xsi:type="dcterms:W3CDTF">2025-11-21T17:06:12Z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28095e7-21cd-4f1b-a182-85eb226f41ae_Enabled">
    <vt:lpwstr>true</vt:lpwstr>
  </property>
  <property fmtid="{D5CDD505-2E9C-101B-9397-08002B2CF9AE}" pid="3" name="MSIP_Label_b28095e7-21cd-4f1b-a182-85eb226f41ae_SetDate">
    <vt:lpwstr>2025-06-12T16:46:41Z</vt:lpwstr>
  </property>
  <property fmtid="{D5CDD505-2E9C-101B-9397-08002B2CF9AE}" pid="4" name="MSIP_Label_b28095e7-21cd-4f1b-a182-85eb226f41ae_Method">
    <vt:lpwstr>Privileged</vt:lpwstr>
  </property>
  <property fmtid="{D5CDD505-2E9C-101B-9397-08002B2CF9AE}" pid="5" name="MSIP_Label_b28095e7-21cd-4f1b-a182-85eb226f41ae_Name">
    <vt:lpwstr>b28095e7-21cd-4f1b-a182-85eb226f41ae</vt:lpwstr>
  </property>
  <property fmtid="{D5CDD505-2E9C-101B-9397-08002B2CF9AE}" pid="6" name="MSIP_Label_b28095e7-21cd-4f1b-a182-85eb226f41ae_SiteId">
    <vt:lpwstr>25b79aa0-07c6-4d65-9c80-df92aacdc157</vt:lpwstr>
  </property>
  <property fmtid="{D5CDD505-2E9C-101B-9397-08002B2CF9AE}" pid="7" name="MSIP_Label_b28095e7-21cd-4f1b-a182-85eb226f41ae_ActionId">
    <vt:lpwstr>3c24cfd2-ca84-4605-b92d-02ee969ea3f8</vt:lpwstr>
  </property>
  <property fmtid="{D5CDD505-2E9C-101B-9397-08002B2CF9AE}" pid="8" name="MSIP_Label_b28095e7-21cd-4f1b-a182-85eb226f41ae_ContentBits">
    <vt:lpwstr>2</vt:lpwstr>
  </property>
  <property fmtid="{D5CDD505-2E9C-101B-9397-08002B2CF9AE}" pid="9" name="MSIP_Label_b28095e7-21cd-4f1b-a182-85eb226f41ae_Tag">
    <vt:lpwstr>10, 0, 1, 1</vt:lpwstr>
  </property>
  <property fmtid="{D5CDD505-2E9C-101B-9397-08002B2CF9AE}" pid="10" name="ContentTypeId">
    <vt:lpwstr>0x0101002D0103853DF7894DB347713A7250CD66</vt:lpwstr>
  </property>
</Properties>
</file>